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E:\TAP HUAN XAY DUNG CAU HOI THI TN 2025 - VINH 5.2024\SP HOA BINH\HOA BINH - MON TOAN\"/>
    </mc:Choice>
  </mc:AlternateContent>
  <xr:revisionPtr revIDLastSave="0" documentId="13_ncr:1_{7C7A48E3-645E-4F4D-B736-40654CF4652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KHUNG MA TRAN TQ" sheetId="5" r:id="rId1"/>
    <sheet name="BANG MA TRAN DE TN 2025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3kojpuQc6uRxm+8pqlHslYcQ5QH283C1vM0PKoG9VvE="/>
    </ext>
  </extLst>
</workbook>
</file>

<file path=xl/calcChain.xml><?xml version="1.0" encoding="utf-8"?>
<calcChain xmlns="http://schemas.openxmlformats.org/spreadsheetml/2006/main">
  <c r="G28" i="5" l="1"/>
  <c r="G29" i="5" s="1"/>
  <c r="F28" i="5"/>
  <c r="F29" i="5" s="1"/>
  <c r="E28" i="5"/>
  <c r="E29" i="5" s="1"/>
  <c r="I28" i="5"/>
  <c r="I29" i="5" s="1"/>
  <c r="J28" i="5"/>
  <c r="J29" i="5" s="1"/>
  <c r="C28" i="5"/>
  <c r="C29" i="5" s="1"/>
  <c r="B28" i="5"/>
  <c r="B29" i="5" s="1"/>
  <c r="H28" i="5"/>
  <c r="H29" i="5" s="1"/>
  <c r="D28" i="5"/>
  <c r="D29" i="5" s="1"/>
  <c r="M24" i="5"/>
  <c r="L24" i="5"/>
  <c r="K24" i="5"/>
  <c r="M20" i="5"/>
  <c r="L20" i="5"/>
  <c r="K20" i="5"/>
  <c r="M15" i="5"/>
  <c r="L15" i="5"/>
  <c r="K15" i="5"/>
  <c r="M10" i="5"/>
  <c r="L10" i="5"/>
  <c r="K10" i="5"/>
  <c r="M5" i="5"/>
  <c r="L5" i="5"/>
  <c r="K5" i="5"/>
  <c r="N15" i="5" l="1"/>
  <c r="N20" i="5"/>
  <c r="K29" i="5"/>
  <c r="M29" i="5"/>
  <c r="N24" i="5"/>
  <c r="K28" i="5"/>
  <c r="L28" i="5"/>
  <c r="M28" i="5"/>
  <c r="N10" i="5"/>
  <c r="L29" i="5"/>
  <c r="N5" i="5"/>
  <c r="N28" i="5" l="1"/>
</calcChain>
</file>

<file path=xl/sharedStrings.xml><?xml version="1.0" encoding="utf-8"?>
<sst xmlns="http://schemas.openxmlformats.org/spreadsheetml/2006/main" count="122" uniqueCount="63">
  <si>
    <t>VD</t>
  </si>
  <si>
    <t>NL tư duy và lập luận toán học</t>
  </si>
  <si>
    <t>Cấp độ tư duy</t>
  </si>
  <si>
    <t>NL giải quyết vấn đề toán học</t>
  </si>
  <si>
    <t>NL mô hình hóa toán học</t>
  </si>
  <si>
    <t>Học vấn môn học</t>
  </si>
  <si>
    <t>Năng lực toán học</t>
  </si>
  <si>
    <t>Biết</t>
  </si>
  <si>
    <t>Hiểu</t>
  </si>
  <si>
    <t>Nội dung</t>
  </si>
  <si>
    <t>Chủ đề</t>
  </si>
  <si>
    <t>CÁC CHỦ ĐỀ VÀ SỐ TIẾT DỰ KIẾN THEO 3 BỘ SÁCH</t>
  </si>
  <si>
    <t>DẠNG THỨC CÂU HỎI - MỨC ĐỘ ĐÁNH GIÁ</t>
  </si>
  <si>
    <t>TỔNG</t>
  </si>
  <si>
    <t>P I.
TNKQ</t>
  </si>
  <si>
    <t>P II.
ĐÚNG - SAI</t>
  </si>
  <si>
    <t>P III.
TRẢ LỜI NGẮN</t>
  </si>
  <si>
    <t>Số điểm</t>
  </si>
  <si>
    <t>Chú ý: Tính mỗi ý ở Phần 2 câu hỏi Đ-S tạm tính 0.25 đ</t>
  </si>
  <si>
    <t>01TN
(TD1.2)</t>
  </si>
  <si>
    <t>01TLN
(MH1.1)</t>
  </si>
  <si>
    <t>01ĐS
(GQ3.1)</t>
  </si>
  <si>
    <t>1. Ứng dụng đạo hàm để khảo sát và vẽ đồ thị hàm số (22-24 tiết)</t>
  </si>
  <si>
    <t>1.1 Đơn điệu và cực trị</t>
  </si>
  <si>
    <t>1.2 Giá trị lớn nhất và giá trị nhỏ nhất</t>
  </si>
  <si>
    <t>1.3 Đường tiệm cận</t>
  </si>
  <si>
    <t>1.4 Đồ thị hàm số</t>
  </si>
  <si>
    <t>2. Nguyên hàm (6-11 tiết)
Tích phân (9-14 tiết)</t>
  </si>
  <si>
    <t>3. Thống kê (4-9 tiết)
Xác suất (6-9 tiết)</t>
  </si>
  <si>
    <t>3.1 Khoảng biến thiên, khoảng tứ phân vị của mẫu số liệu ghép nhóm</t>
  </si>
  <si>
    <t>3.2 Phương sai, độ lệch chuẩn của mẫu số liệu ghép nhóm</t>
  </si>
  <si>
    <t>3.3 Xác suất có điều kiện</t>
  </si>
  <si>
    <t>3.4 Công thức xác suất toàn phần - công thức Bayes</t>
  </si>
  <si>
    <t>2.1 Nguyên hàm</t>
  </si>
  <si>
    <t>2.2 Nguyên hàm của hàm số sơ cấp</t>
  </si>
  <si>
    <t>2.3 Tích phân</t>
  </si>
  <si>
    <t>2.4 Ứng dụng hình học của tích phân</t>
  </si>
  <si>
    <t>5. Phương trình mặt phẳng, đường thẳng, mặt cầu (17-19 tiết)</t>
  </si>
  <si>
    <t>5.1 Phương trình mặt phẳng</t>
  </si>
  <si>
    <t>5.2 Phương trình đường thẳng</t>
  </si>
  <si>
    <t>5.3 Phương trình mặt cầu</t>
  </si>
  <si>
    <t>4.2 Toạ độ của vectơ</t>
  </si>
  <si>
    <t>4.3 Biểu thức toạ độ của các phép toán vectơ</t>
  </si>
  <si>
    <t>4.1 Vectơ và các phép toán về vectơ trong không gian</t>
  </si>
  <si>
    <t>4. Vectơ trong không gian (14 tiết)</t>
  </si>
  <si>
    <t>Tổng</t>
  </si>
  <si>
    <t>XÂY DỰNG KHUNG MA TRẬN ĐỀ THỬ TỐT NGHIỆP THPT NĂM 2025 - HÒA BÌNH</t>
  </si>
  <si>
    <t>01TN
(GQ2.1)</t>
  </si>
  <si>
    <t>01TN
(GQ1.4)</t>
  </si>
  <si>
    <t>01TN
(GQ1.2)</t>
  </si>
  <si>
    <t>01TLN
(GQ2.2)</t>
  </si>
  <si>
    <t>01TLN
(GQ2.1)</t>
  </si>
  <si>
    <t>01TLN
(GQ3.2)</t>
  </si>
  <si>
    <t>01TN
(TD2.1)</t>
  </si>
  <si>
    <t>01ĐS
(GQ1.4)</t>
  </si>
  <si>
    <t>01ĐS
(GQ2.1)</t>
  </si>
  <si>
    <t>01ĐS
(GQ3.2)</t>
  </si>
  <si>
    <t>01ĐS
(MH2.1)</t>
  </si>
  <si>
    <t>01TN, 01ĐS
(TD1.2)</t>
  </si>
  <si>
    <t>01ĐS
(TD1.2)</t>
  </si>
  <si>
    <t>01ĐS
(GQ2.2)</t>
  </si>
  <si>
    <t>MA TRẬN MÔ TẢ NỘI DUNG, NĂNG LỰC VÀ CẤP ĐỘ TƯ DUY CỦA ĐỀ THI TN THPT 2025 - HÒA BÌNH</t>
  </si>
  <si>
    <t>Tổng số lệnh hỏi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</si>
</sst>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aptos narrow"/>
      <scheme val="minor"/>
    </font>
    <font>
      <b/>
      <sz val="12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rgb="FF00206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AE2D5"/>
      </patternFill>
    </fill>
    <fill>
      <patternFill patternType="solid">
        <fgColor theme="2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0" fillId="3" borderId="0" xfId="0" applyFill="1"/>
    <xf numFmtId="0" fontId="6" fillId="3" borderId="28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6" fillId="0" borderId="50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64" fontId="5" fillId="0" borderId="44" xfId="0" applyNumberFormat="1" applyFont="1" applyBorder="1" applyAlignment="1">
      <alignment horizontal="center" vertical="center"/>
    </xf>
    <xf numFmtId="164" fontId="5" fillId="0" borderId="45" xfId="0" applyNumberFormat="1" applyFont="1" applyBorder="1" applyAlignment="1">
      <alignment horizontal="center" vertical="center"/>
    </xf>
    <xf numFmtId="164" fontId="5" fillId="0" borderId="4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4" fontId="6" fillId="2" borderId="44" xfId="0" applyNumberFormat="1" applyFont="1" applyFill="1" applyBorder="1" applyAlignment="1">
      <alignment horizontal="center" vertical="center"/>
    </xf>
    <xf numFmtId="164" fontId="6" fillId="2" borderId="45" xfId="0" applyNumberFormat="1" applyFont="1" applyFill="1" applyBorder="1" applyAlignment="1">
      <alignment horizontal="center" vertical="center"/>
    </xf>
    <xf numFmtId="164" fontId="6" fillId="2" borderId="5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41" xfId="0" applyFont="1" applyFill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16" xfId="0" applyFont="1" applyBorder="1"/>
    <xf numFmtId="0" fontId="2" fillId="0" borderId="34" xfId="0" applyFont="1" applyBorder="1"/>
    <xf numFmtId="0" fontId="3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0000FF"/>
      <color rgb="FFCC9900"/>
      <color rgb="FF009900"/>
      <color rgb="FF66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B2AAB-4BB2-49F4-A93D-4FF797F871F6}">
  <dimension ref="A1:N30"/>
  <sheetViews>
    <sheetView zoomScaleNormal="100" workbookViewId="0">
      <selection activeCell="K15" sqref="K15"/>
    </sheetView>
  </sheetViews>
  <sheetFormatPr defaultRowHeight="32.4" customHeight="1" x14ac:dyDescent="0.3"/>
  <cols>
    <col min="1" max="1" width="43.5546875" customWidth="1"/>
    <col min="2" max="10" width="6.6640625" customWidth="1"/>
    <col min="11" max="13" width="5.5546875" customWidth="1"/>
    <col min="14" max="14" width="7.109375" bestFit="1" customWidth="1"/>
  </cols>
  <sheetData>
    <row r="1" spans="1:14" ht="32.4" customHeight="1" thickBot="1" x14ac:dyDescent="0.35">
      <c r="A1" s="117" t="s">
        <v>46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4" ht="32.4" customHeight="1" thickBot="1" x14ac:dyDescent="0.35">
      <c r="A2" s="118" t="s">
        <v>11</v>
      </c>
      <c r="B2" s="121" t="s">
        <v>12</v>
      </c>
      <c r="C2" s="121"/>
      <c r="D2" s="121"/>
      <c r="E2" s="121"/>
      <c r="F2" s="121"/>
      <c r="G2" s="121"/>
      <c r="H2" s="121"/>
      <c r="I2" s="121"/>
      <c r="J2" s="121"/>
      <c r="K2" s="122" t="s">
        <v>13</v>
      </c>
      <c r="L2" s="123"/>
      <c r="M2" s="123"/>
      <c r="N2" s="124"/>
    </row>
    <row r="3" spans="1:14" ht="44.4" customHeight="1" thickBot="1" x14ac:dyDescent="0.35">
      <c r="A3" s="119"/>
      <c r="B3" s="128" t="s">
        <v>14</v>
      </c>
      <c r="C3" s="129"/>
      <c r="D3" s="130"/>
      <c r="E3" s="128" t="s">
        <v>15</v>
      </c>
      <c r="F3" s="129"/>
      <c r="G3" s="130"/>
      <c r="H3" s="128" t="s">
        <v>16</v>
      </c>
      <c r="I3" s="129"/>
      <c r="J3" s="130"/>
      <c r="K3" s="125"/>
      <c r="L3" s="126"/>
      <c r="M3" s="126"/>
      <c r="N3" s="127"/>
    </row>
    <row r="4" spans="1:14" ht="32.4" customHeight="1" thickBot="1" x14ac:dyDescent="0.35">
      <c r="A4" s="120"/>
      <c r="B4" s="108" t="s">
        <v>7</v>
      </c>
      <c r="C4" s="109" t="s">
        <v>8</v>
      </c>
      <c r="D4" s="110" t="s">
        <v>0</v>
      </c>
      <c r="E4" s="108" t="s">
        <v>7</v>
      </c>
      <c r="F4" s="109" t="s">
        <v>8</v>
      </c>
      <c r="G4" s="110" t="s">
        <v>0</v>
      </c>
      <c r="H4" s="108" t="s">
        <v>7</v>
      </c>
      <c r="I4" s="109" t="s">
        <v>8</v>
      </c>
      <c r="J4" s="110" t="s">
        <v>0</v>
      </c>
      <c r="K4" s="111" t="s">
        <v>7</v>
      </c>
      <c r="L4" s="112" t="s">
        <v>8</v>
      </c>
      <c r="M4" s="113" t="s">
        <v>0</v>
      </c>
      <c r="N4" s="114" t="s">
        <v>45</v>
      </c>
    </row>
    <row r="5" spans="1:14" s="54" customFormat="1" ht="32.4" customHeight="1" x14ac:dyDescent="0.3">
      <c r="A5" s="91" t="s">
        <v>22</v>
      </c>
      <c r="B5" s="102">
        <v>3</v>
      </c>
      <c r="C5" s="103">
        <v>1</v>
      </c>
      <c r="D5" s="104"/>
      <c r="E5" s="102">
        <v>1</v>
      </c>
      <c r="F5" s="103">
        <v>2</v>
      </c>
      <c r="G5" s="104">
        <v>1</v>
      </c>
      <c r="H5" s="102"/>
      <c r="I5" s="103"/>
      <c r="J5" s="104">
        <v>1</v>
      </c>
      <c r="K5" s="51">
        <f>B5+E5+H5</f>
        <v>4</v>
      </c>
      <c r="L5" s="52">
        <f>C5+F5+I5</f>
        <v>3</v>
      </c>
      <c r="M5" s="53">
        <f>D5+G5+J5</f>
        <v>2</v>
      </c>
      <c r="N5" s="71">
        <f>SUM(K5:M5)</f>
        <v>9</v>
      </c>
    </row>
    <row r="6" spans="1:14" ht="32.4" customHeight="1" x14ac:dyDescent="0.3">
      <c r="A6" s="58" t="s">
        <v>23</v>
      </c>
      <c r="B6" s="33">
        <v>1</v>
      </c>
      <c r="C6" s="34"/>
      <c r="D6" s="35"/>
      <c r="E6" s="33">
        <v>1</v>
      </c>
      <c r="F6" s="34">
        <v>1</v>
      </c>
      <c r="G6" s="35"/>
      <c r="H6" s="33"/>
      <c r="I6" s="34"/>
      <c r="J6" s="35">
        <v>1</v>
      </c>
      <c r="K6" s="36"/>
      <c r="L6" s="37"/>
      <c r="M6" s="38"/>
      <c r="N6" s="72"/>
    </row>
    <row r="7" spans="1:14" ht="32.4" customHeight="1" x14ac:dyDescent="0.3">
      <c r="A7" s="58" t="s">
        <v>24</v>
      </c>
      <c r="B7" s="33">
        <v>1</v>
      </c>
      <c r="C7" s="34"/>
      <c r="D7" s="35"/>
      <c r="E7" s="33"/>
      <c r="F7" s="34">
        <v>1</v>
      </c>
      <c r="G7" s="35"/>
      <c r="H7" s="33"/>
      <c r="I7" s="34"/>
      <c r="J7" s="35"/>
      <c r="K7" s="36"/>
      <c r="L7" s="37"/>
      <c r="M7" s="38"/>
      <c r="N7" s="72"/>
    </row>
    <row r="8" spans="1:14" ht="32.4" customHeight="1" x14ac:dyDescent="0.3">
      <c r="A8" s="58" t="s">
        <v>25</v>
      </c>
      <c r="B8" s="33"/>
      <c r="C8" s="34">
        <v>1</v>
      </c>
      <c r="D8" s="35"/>
      <c r="E8" s="33"/>
      <c r="F8" s="34"/>
      <c r="G8" s="35"/>
      <c r="H8" s="33"/>
      <c r="I8" s="34"/>
      <c r="J8" s="35"/>
      <c r="K8" s="36"/>
      <c r="L8" s="37"/>
      <c r="M8" s="38"/>
      <c r="N8" s="72"/>
    </row>
    <row r="9" spans="1:14" ht="32.4" customHeight="1" x14ac:dyDescent="0.3">
      <c r="A9" s="58" t="s">
        <v>26</v>
      </c>
      <c r="B9" s="33">
        <v>1</v>
      </c>
      <c r="C9" s="34"/>
      <c r="D9" s="35"/>
      <c r="E9" s="33"/>
      <c r="F9" s="34"/>
      <c r="G9" s="35">
        <v>1</v>
      </c>
      <c r="H9" s="33"/>
      <c r="I9" s="34"/>
      <c r="J9" s="35"/>
      <c r="K9" s="36"/>
      <c r="L9" s="37"/>
      <c r="M9" s="38"/>
      <c r="N9" s="72"/>
    </row>
    <row r="10" spans="1:14" s="54" customFormat="1" ht="32.4" customHeight="1" x14ac:dyDescent="0.3">
      <c r="A10" s="92" t="s">
        <v>27</v>
      </c>
      <c r="B10" s="96">
        <v>2</v>
      </c>
      <c r="C10" s="97"/>
      <c r="D10" s="98"/>
      <c r="E10" s="96">
        <v>1</v>
      </c>
      <c r="F10" s="97">
        <v>2</v>
      </c>
      <c r="G10" s="98">
        <v>1</v>
      </c>
      <c r="H10" s="96"/>
      <c r="I10" s="97"/>
      <c r="J10" s="98">
        <v>1</v>
      </c>
      <c r="K10" s="55">
        <f t="shared" ref="K10:M24" si="0">B10+E10+H10</f>
        <v>3</v>
      </c>
      <c r="L10" s="56">
        <f t="shared" si="0"/>
        <v>2</v>
      </c>
      <c r="M10" s="57">
        <f t="shared" si="0"/>
        <v>2</v>
      </c>
      <c r="N10" s="73">
        <f>SUM(K10:M10)</f>
        <v>7</v>
      </c>
    </row>
    <row r="11" spans="1:14" ht="32.4" customHeight="1" x14ac:dyDescent="0.3">
      <c r="A11" s="5" t="s">
        <v>33</v>
      </c>
      <c r="B11" s="39"/>
      <c r="C11" s="40"/>
      <c r="D11" s="41"/>
      <c r="E11" s="39"/>
      <c r="F11" s="40">
        <v>1</v>
      </c>
      <c r="G11" s="41"/>
      <c r="H11" s="39"/>
      <c r="I11" s="40"/>
      <c r="J11" s="41"/>
      <c r="K11" s="42"/>
      <c r="L11" s="43"/>
      <c r="M11" s="44"/>
      <c r="N11" s="74"/>
    </row>
    <row r="12" spans="1:14" ht="32.4" customHeight="1" x14ac:dyDescent="0.3">
      <c r="A12" s="5" t="s">
        <v>34</v>
      </c>
      <c r="B12" s="39">
        <v>1</v>
      </c>
      <c r="C12" s="40"/>
      <c r="D12" s="41"/>
      <c r="E12" s="39"/>
      <c r="F12" s="40">
        <v>1</v>
      </c>
      <c r="G12" s="41"/>
      <c r="H12" s="39"/>
      <c r="I12" s="40"/>
      <c r="J12" s="41"/>
      <c r="K12" s="42"/>
      <c r="L12" s="43"/>
      <c r="M12" s="44"/>
      <c r="N12" s="74"/>
    </row>
    <row r="13" spans="1:14" ht="32.4" customHeight="1" x14ac:dyDescent="0.3">
      <c r="A13" s="5" t="s">
        <v>35</v>
      </c>
      <c r="B13" s="39">
        <v>1</v>
      </c>
      <c r="C13" s="40"/>
      <c r="D13" s="41"/>
      <c r="E13" s="39">
        <v>1</v>
      </c>
      <c r="F13" s="40"/>
      <c r="G13" s="41"/>
      <c r="H13" s="39"/>
      <c r="I13" s="40"/>
      <c r="J13" s="41"/>
      <c r="K13" s="42"/>
      <c r="L13" s="43"/>
      <c r="M13" s="44"/>
      <c r="N13" s="74"/>
    </row>
    <row r="14" spans="1:14" ht="32.4" customHeight="1" x14ac:dyDescent="0.3">
      <c r="A14" s="5" t="s">
        <v>36</v>
      </c>
      <c r="B14" s="39"/>
      <c r="C14" s="40"/>
      <c r="D14" s="41"/>
      <c r="E14" s="39"/>
      <c r="F14" s="40"/>
      <c r="G14" s="41">
        <v>1</v>
      </c>
      <c r="H14" s="39"/>
      <c r="I14" s="40"/>
      <c r="J14" s="41">
        <v>1</v>
      </c>
      <c r="K14" s="42"/>
      <c r="L14" s="43"/>
      <c r="M14" s="44"/>
      <c r="N14" s="74"/>
    </row>
    <row r="15" spans="1:14" s="54" customFormat="1" ht="32.4" customHeight="1" x14ac:dyDescent="0.3">
      <c r="A15" s="92" t="s">
        <v>28</v>
      </c>
      <c r="B15" s="96">
        <v>2</v>
      </c>
      <c r="C15" s="97"/>
      <c r="D15" s="98"/>
      <c r="E15" s="96"/>
      <c r="F15" s="97"/>
      <c r="G15" s="98"/>
      <c r="H15" s="96"/>
      <c r="I15" s="97">
        <v>1</v>
      </c>
      <c r="J15" s="98">
        <v>1</v>
      </c>
      <c r="K15" s="55">
        <f t="shared" si="0"/>
        <v>2</v>
      </c>
      <c r="L15" s="56">
        <f t="shared" si="0"/>
        <v>1</v>
      </c>
      <c r="M15" s="57">
        <f t="shared" si="0"/>
        <v>1</v>
      </c>
      <c r="N15" s="73">
        <f>SUM(K15:M15)</f>
        <v>4</v>
      </c>
    </row>
    <row r="16" spans="1:14" ht="32.4" customHeight="1" x14ac:dyDescent="0.3">
      <c r="A16" s="5" t="s">
        <v>29</v>
      </c>
      <c r="B16" s="39">
        <v>1</v>
      </c>
      <c r="C16" s="40"/>
      <c r="D16" s="41"/>
      <c r="E16" s="39"/>
      <c r="F16" s="40"/>
      <c r="G16" s="41"/>
      <c r="H16" s="39"/>
      <c r="I16" s="40"/>
      <c r="J16" s="41"/>
      <c r="K16" s="42"/>
      <c r="L16" s="43"/>
      <c r="M16" s="44"/>
      <c r="N16" s="74"/>
    </row>
    <row r="17" spans="1:14" ht="32.4" customHeight="1" x14ac:dyDescent="0.3">
      <c r="A17" s="5" t="s">
        <v>30</v>
      </c>
      <c r="B17" s="39">
        <v>1</v>
      </c>
      <c r="C17" s="40"/>
      <c r="D17" s="41"/>
      <c r="E17" s="39"/>
      <c r="F17" s="40"/>
      <c r="G17" s="41"/>
      <c r="H17" s="39"/>
      <c r="I17" s="40"/>
      <c r="J17" s="41"/>
      <c r="K17" s="42"/>
      <c r="L17" s="43"/>
      <c r="M17" s="44"/>
      <c r="N17" s="74"/>
    </row>
    <row r="18" spans="1:14" ht="32.4" customHeight="1" x14ac:dyDescent="0.3">
      <c r="A18" s="5" t="s">
        <v>31</v>
      </c>
      <c r="B18" s="39"/>
      <c r="C18" s="40"/>
      <c r="D18" s="41"/>
      <c r="E18" s="39"/>
      <c r="F18" s="40"/>
      <c r="G18" s="41"/>
      <c r="H18" s="39"/>
      <c r="I18" s="40">
        <v>1</v>
      </c>
      <c r="J18" s="41"/>
      <c r="K18" s="42"/>
      <c r="L18" s="43"/>
      <c r="M18" s="44"/>
      <c r="N18" s="74"/>
    </row>
    <row r="19" spans="1:14" ht="32.4" customHeight="1" x14ac:dyDescent="0.3">
      <c r="A19" s="5" t="s">
        <v>32</v>
      </c>
      <c r="B19" s="39"/>
      <c r="C19" s="40"/>
      <c r="D19" s="41"/>
      <c r="E19" s="39"/>
      <c r="F19" s="40"/>
      <c r="G19" s="41"/>
      <c r="H19" s="39"/>
      <c r="I19" s="40"/>
      <c r="J19" s="41">
        <v>1</v>
      </c>
      <c r="K19" s="42"/>
      <c r="L19" s="43"/>
      <c r="M19" s="44"/>
      <c r="N19" s="74"/>
    </row>
    <row r="20" spans="1:14" s="54" customFormat="1" ht="32.4" customHeight="1" x14ac:dyDescent="0.3">
      <c r="A20" s="92" t="s">
        <v>44</v>
      </c>
      <c r="B20" s="96">
        <v>1</v>
      </c>
      <c r="C20" s="97"/>
      <c r="D20" s="98"/>
      <c r="E20" s="96">
        <v>1</v>
      </c>
      <c r="F20" s="97">
        <v>2</v>
      </c>
      <c r="G20" s="98">
        <v>1</v>
      </c>
      <c r="H20" s="96"/>
      <c r="I20" s="97"/>
      <c r="J20" s="98">
        <v>1</v>
      </c>
      <c r="K20" s="55">
        <f t="shared" si="0"/>
        <v>2</v>
      </c>
      <c r="L20" s="56">
        <f t="shared" si="0"/>
        <v>2</v>
      </c>
      <c r="M20" s="57">
        <f t="shared" si="0"/>
        <v>2</v>
      </c>
      <c r="N20" s="73">
        <f t="shared" ref="N20:N24" si="1">SUM(K20:M20)</f>
        <v>6</v>
      </c>
    </row>
    <row r="21" spans="1:14" ht="32.4" customHeight="1" x14ac:dyDescent="0.3">
      <c r="A21" s="7" t="s">
        <v>43</v>
      </c>
      <c r="B21" s="45"/>
      <c r="C21" s="46"/>
      <c r="D21" s="47"/>
      <c r="E21" s="45">
        <v>1</v>
      </c>
      <c r="F21" s="46">
        <v>1</v>
      </c>
      <c r="G21" s="47"/>
      <c r="H21" s="45"/>
      <c r="I21" s="46"/>
      <c r="J21" s="47"/>
      <c r="K21" s="48"/>
      <c r="L21" s="43"/>
      <c r="M21" s="49"/>
      <c r="N21" s="75"/>
    </row>
    <row r="22" spans="1:14" ht="32.4" customHeight="1" x14ac:dyDescent="0.3">
      <c r="A22" s="7" t="s">
        <v>41</v>
      </c>
      <c r="B22" s="45">
        <v>1</v>
      </c>
      <c r="C22" s="46"/>
      <c r="D22" s="47"/>
      <c r="E22" s="45"/>
      <c r="F22" s="46"/>
      <c r="G22" s="47">
        <v>1</v>
      </c>
      <c r="H22" s="45"/>
      <c r="I22" s="46"/>
      <c r="J22" s="47"/>
      <c r="K22" s="48"/>
      <c r="L22" s="43"/>
      <c r="M22" s="49"/>
      <c r="N22" s="75"/>
    </row>
    <row r="23" spans="1:14" ht="32.4" customHeight="1" thickBot="1" x14ac:dyDescent="0.35">
      <c r="A23" s="7" t="s">
        <v>42</v>
      </c>
      <c r="B23" s="45"/>
      <c r="C23" s="46"/>
      <c r="D23" s="47"/>
      <c r="E23" s="45"/>
      <c r="F23" s="46">
        <v>1</v>
      </c>
      <c r="G23" s="47"/>
      <c r="H23" s="45"/>
      <c r="I23" s="46"/>
      <c r="J23" s="47">
        <v>1</v>
      </c>
      <c r="K23" s="48"/>
      <c r="L23" s="61"/>
      <c r="M23" s="49"/>
      <c r="N23" s="75"/>
    </row>
    <row r="24" spans="1:14" s="54" customFormat="1" ht="32.4" customHeight="1" x14ac:dyDescent="0.3">
      <c r="A24" s="93" t="s">
        <v>37</v>
      </c>
      <c r="B24" s="99">
        <v>2</v>
      </c>
      <c r="C24" s="100">
        <v>1</v>
      </c>
      <c r="D24" s="101"/>
      <c r="E24" s="99">
        <v>1</v>
      </c>
      <c r="F24" s="100">
        <v>2</v>
      </c>
      <c r="G24" s="101">
        <v>1</v>
      </c>
      <c r="H24" s="99"/>
      <c r="I24" s="100"/>
      <c r="J24" s="101">
        <v>1</v>
      </c>
      <c r="K24" s="64">
        <f t="shared" si="0"/>
        <v>3</v>
      </c>
      <c r="L24" s="62">
        <f t="shared" si="0"/>
        <v>3</v>
      </c>
      <c r="M24" s="67">
        <f t="shared" si="0"/>
        <v>2</v>
      </c>
      <c r="N24" s="71">
        <f t="shared" si="1"/>
        <v>8</v>
      </c>
    </row>
    <row r="25" spans="1:14" ht="32.4" customHeight="1" x14ac:dyDescent="0.3">
      <c r="A25" s="94" t="s">
        <v>38</v>
      </c>
      <c r="B25" s="39">
        <v>1</v>
      </c>
      <c r="C25" s="40"/>
      <c r="D25" s="41"/>
      <c r="E25" s="39"/>
      <c r="F25" s="40">
        <v>1</v>
      </c>
      <c r="G25" s="41">
        <v>1</v>
      </c>
      <c r="H25" s="39"/>
      <c r="I25" s="40"/>
      <c r="J25" s="41"/>
      <c r="K25" s="65"/>
      <c r="L25" s="43"/>
      <c r="M25" s="44"/>
      <c r="N25" s="74"/>
    </row>
    <row r="26" spans="1:14" ht="32.4" customHeight="1" x14ac:dyDescent="0.3">
      <c r="A26" s="94" t="s">
        <v>39</v>
      </c>
      <c r="B26" s="39">
        <v>1</v>
      </c>
      <c r="C26" s="40"/>
      <c r="D26" s="41"/>
      <c r="E26" s="39"/>
      <c r="F26" s="40">
        <v>1</v>
      </c>
      <c r="G26" s="41"/>
      <c r="H26" s="39"/>
      <c r="I26" s="40"/>
      <c r="J26" s="41">
        <v>1</v>
      </c>
      <c r="K26" s="65"/>
      <c r="L26" s="43"/>
      <c r="M26" s="44"/>
      <c r="N26" s="74"/>
    </row>
    <row r="27" spans="1:14" ht="32.4" customHeight="1" thickBot="1" x14ac:dyDescent="0.35">
      <c r="A27" s="95" t="s">
        <v>40</v>
      </c>
      <c r="B27" s="30"/>
      <c r="C27" s="31">
        <v>1</v>
      </c>
      <c r="D27" s="32"/>
      <c r="E27" s="30">
        <v>1</v>
      </c>
      <c r="F27" s="31"/>
      <c r="G27" s="32"/>
      <c r="H27" s="30"/>
      <c r="I27" s="31"/>
      <c r="J27" s="32"/>
      <c r="K27" s="66"/>
      <c r="L27" s="63"/>
      <c r="M27" s="68"/>
      <c r="N27" s="76"/>
    </row>
    <row r="28" spans="1:14" ht="32.4" customHeight="1" thickBot="1" x14ac:dyDescent="0.35">
      <c r="A28" s="70" t="s">
        <v>62</v>
      </c>
      <c r="B28" s="105">
        <f>SUM(B5,B10,B15,B20,B24)</f>
        <v>10</v>
      </c>
      <c r="C28" s="106">
        <f>SUM(C5,C24)</f>
        <v>2</v>
      </c>
      <c r="D28" s="107">
        <f t="shared" ref="D28:K28" si="2">SUM(D5:D24)</f>
        <v>0</v>
      </c>
      <c r="E28" s="105">
        <f>SUM(E5,E10,E20,E24,)</f>
        <v>4</v>
      </c>
      <c r="F28" s="106">
        <f>SUM(F5,F10,F20,F24)</f>
        <v>8</v>
      </c>
      <c r="G28" s="107">
        <f>SUM(G5,G10,G20,G24)</f>
        <v>4</v>
      </c>
      <c r="H28" s="105">
        <f t="shared" si="2"/>
        <v>0</v>
      </c>
      <c r="I28" s="106">
        <f>SUM(I15)</f>
        <v>1</v>
      </c>
      <c r="J28" s="107">
        <f>SUM(J5,J10,J15,J20,J24)</f>
        <v>5</v>
      </c>
      <c r="K28" s="81">
        <f t="shared" si="2"/>
        <v>14</v>
      </c>
      <c r="L28" s="82">
        <f>SUM(L5:L24)</f>
        <v>11</v>
      </c>
      <c r="M28" s="83">
        <f>SUM(M5:M24)</f>
        <v>9</v>
      </c>
      <c r="N28" s="77">
        <f>SUM(N5:N24)</f>
        <v>34</v>
      </c>
    </row>
    <row r="29" spans="1:14" ht="32.4" hidden="1" customHeight="1" thickBot="1" x14ac:dyDescent="0.35">
      <c r="A29" s="84" t="s">
        <v>17</v>
      </c>
      <c r="B29" s="78">
        <f>B28*0.25</f>
        <v>2.5</v>
      </c>
      <c r="C29" s="79">
        <f t="shared" ref="C29:G29" si="3">C28*0.25</f>
        <v>0.5</v>
      </c>
      <c r="D29" s="80">
        <f t="shared" si="3"/>
        <v>0</v>
      </c>
      <c r="E29" s="78">
        <f t="shared" si="3"/>
        <v>1</v>
      </c>
      <c r="F29" s="79">
        <f t="shared" si="3"/>
        <v>2</v>
      </c>
      <c r="G29" s="80">
        <f t="shared" si="3"/>
        <v>1</v>
      </c>
      <c r="H29" s="78">
        <f>H28*0.5</f>
        <v>0</v>
      </c>
      <c r="I29" s="79">
        <f t="shared" ref="I29:J29" si="4">I28*0.5</f>
        <v>0.5</v>
      </c>
      <c r="J29" s="80">
        <f t="shared" si="4"/>
        <v>2.5</v>
      </c>
      <c r="K29" s="85">
        <f>B29+E29+H29</f>
        <v>3.5</v>
      </c>
      <c r="L29" s="86">
        <f>C29+F29+I29</f>
        <v>3</v>
      </c>
      <c r="M29" s="87">
        <f>D29+G29+J29</f>
        <v>3.5</v>
      </c>
      <c r="N29" s="69"/>
    </row>
    <row r="30" spans="1:14" ht="32.4" hidden="1" customHeight="1" x14ac:dyDescent="0.3">
      <c r="A30" s="88" t="s">
        <v>18</v>
      </c>
      <c r="B30" s="89"/>
      <c r="C30" s="89"/>
      <c r="D30" s="89"/>
      <c r="E30" s="89"/>
      <c r="F30" s="89"/>
      <c r="G30" s="89"/>
      <c r="H30" s="89"/>
      <c r="I30" s="89"/>
      <c r="J30" s="89"/>
      <c r="K30" s="90"/>
      <c r="L30" s="90"/>
      <c r="M30" s="90"/>
      <c r="N30" s="1"/>
    </row>
  </sheetData>
  <mergeCells count="7">
    <mergeCell ref="A1:N1"/>
    <mergeCell ref="A2:A4"/>
    <mergeCell ref="B2:J2"/>
    <mergeCell ref="K2:N3"/>
    <mergeCell ref="B3:D3"/>
    <mergeCell ref="E3:G3"/>
    <mergeCell ref="H3:J3"/>
  </mergeCells>
  <conditionalFormatting sqref="B30">
    <cfRule type="containsBlanks" priority="3">
      <formula>LEN(TRIM(B30))=0</formula>
    </cfRule>
    <cfRule type="notContainsBlanks" dxfId="1" priority="4">
      <formula>LEN(TRIM(B30))&gt;0</formula>
    </cfRule>
  </conditionalFormatting>
  <conditionalFormatting sqref="E30 H30:J30">
    <cfRule type="notContainsBlanks" dxfId="0" priority="2">
      <formula>LEN(TRIM(E30))&gt;0</formula>
    </cfRule>
  </conditionalFormatting>
  <conditionalFormatting sqref="K29:M29 B30:M30">
    <cfRule type="notContainsBlanks" priority="1">
      <formula>LEN(TRIM(B29))&gt;0</formula>
    </cfRule>
  </conditionalFormatting>
  <pageMargins left="0.5" right="0.5" top="0.5" bottom="0.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73"/>
  <sheetViews>
    <sheetView tabSelected="1" topLeftCell="A3" zoomScaleNormal="100" workbookViewId="0">
      <selection activeCell="H13" sqref="H13"/>
    </sheetView>
  </sheetViews>
  <sheetFormatPr defaultColWidth="12.6640625" defaultRowHeight="15" customHeight="1" x14ac:dyDescent="0.3"/>
  <cols>
    <col min="1" max="1" width="25.21875" style="2" customWidth="1"/>
    <col min="2" max="2" width="32.88671875" style="2" customWidth="1"/>
    <col min="3" max="11" width="8.88671875" style="2" customWidth="1"/>
    <col min="12" max="16" width="7.6640625" style="2" customWidth="1"/>
    <col min="17" max="16384" width="12.6640625" style="2"/>
  </cols>
  <sheetData>
    <row r="1" spans="1:16" ht="31.2" customHeight="1" thickBot="1" x14ac:dyDescent="0.35">
      <c r="A1" s="134" t="s">
        <v>61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"/>
      <c r="M1" s="1"/>
      <c r="N1" s="1"/>
      <c r="O1" s="1"/>
      <c r="P1" s="1"/>
    </row>
    <row r="2" spans="1:16" ht="30.6" customHeight="1" thickBot="1" x14ac:dyDescent="0.35">
      <c r="A2" s="145" t="s">
        <v>5</v>
      </c>
      <c r="B2" s="146"/>
      <c r="C2" s="139" t="s">
        <v>6</v>
      </c>
      <c r="D2" s="140"/>
      <c r="E2" s="140"/>
      <c r="F2" s="140"/>
      <c r="G2" s="140"/>
      <c r="H2" s="140"/>
      <c r="I2" s="140"/>
      <c r="J2" s="140"/>
      <c r="K2" s="141"/>
      <c r="L2" s="1"/>
      <c r="M2" s="1"/>
      <c r="N2" s="1"/>
      <c r="O2" s="1"/>
      <c r="P2" s="1"/>
    </row>
    <row r="3" spans="1:16" ht="35.4" customHeight="1" thickBot="1" x14ac:dyDescent="0.35">
      <c r="A3" s="150" t="s">
        <v>10</v>
      </c>
      <c r="B3" s="147" t="s">
        <v>9</v>
      </c>
      <c r="C3" s="136" t="s">
        <v>1</v>
      </c>
      <c r="D3" s="137"/>
      <c r="E3" s="138"/>
      <c r="F3" s="136" t="s">
        <v>3</v>
      </c>
      <c r="G3" s="137"/>
      <c r="H3" s="138"/>
      <c r="I3" s="136" t="s">
        <v>4</v>
      </c>
      <c r="J3" s="137"/>
      <c r="K3" s="138"/>
      <c r="L3" s="1"/>
      <c r="M3" s="1"/>
      <c r="N3" s="1"/>
      <c r="O3" s="1"/>
      <c r="P3" s="1"/>
    </row>
    <row r="4" spans="1:16" ht="21" customHeight="1" thickBot="1" x14ac:dyDescent="0.35">
      <c r="A4" s="151"/>
      <c r="B4" s="148"/>
      <c r="C4" s="142" t="s">
        <v>2</v>
      </c>
      <c r="D4" s="143"/>
      <c r="E4" s="144"/>
      <c r="F4" s="142" t="s">
        <v>2</v>
      </c>
      <c r="G4" s="143"/>
      <c r="H4" s="144"/>
      <c r="I4" s="142" t="s">
        <v>2</v>
      </c>
      <c r="J4" s="143"/>
      <c r="K4" s="144"/>
      <c r="L4" s="1"/>
      <c r="M4" s="1"/>
      <c r="N4" s="1"/>
      <c r="O4" s="1"/>
      <c r="P4" s="1"/>
    </row>
    <row r="5" spans="1:16" ht="21" customHeight="1" thickBot="1" x14ac:dyDescent="0.35">
      <c r="A5" s="152"/>
      <c r="B5" s="149"/>
      <c r="C5" s="8" t="s">
        <v>7</v>
      </c>
      <c r="D5" s="10" t="s">
        <v>8</v>
      </c>
      <c r="E5" s="9" t="s">
        <v>0</v>
      </c>
      <c r="F5" s="8" t="s">
        <v>7</v>
      </c>
      <c r="G5" s="10" t="s">
        <v>8</v>
      </c>
      <c r="H5" s="9" t="s">
        <v>0</v>
      </c>
      <c r="I5" s="11" t="s">
        <v>7</v>
      </c>
      <c r="J5" s="10" t="s">
        <v>8</v>
      </c>
      <c r="K5" s="9" t="s">
        <v>0</v>
      </c>
      <c r="L5" s="1"/>
      <c r="M5" s="1"/>
      <c r="N5" s="1"/>
      <c r="O5" s="1"/>
      <c r="P5" s="1"/>
    </row>
    <row r="6" spans="1:16" s="3" customFormat="1" ht="31.95" customHeight="1" x14ac:dyDescent="0.3">
      <c r="A6" s="155" t="s">
        <v>22</v>
      </c>
      <c r="B6" s="58" t="s">
        <v>23</v>
      </c>
      <c r="C6" s="12" t="s">
        <v>53</v>
      </c>
      <c r="D6" s="25"/>
      <c r="E6" s="26"/>
      <c r="F6" s="24" t="s">
        <v>54</v>
      </c>
      <c r="G6" s="25" t="s">
        <v>55</v>
      </c>
      <c r="H6" s="26" t="s">
        <v>50</v>
      </c>
      <c r="I6" s="27"/>
      <c r="J6" s="25"/>
      <c r="K6" s="26"/>
      <c r="L6" s="50"/>
      <c r="N6" s="1"/>
      <c r="O6" s="1"/>
      <c r="P6" s="1"/>
    </row>
    <row r="7" spans="1:16" s="3" customFormat="1" ht="31.95" customHeight="1" x14ac:dyDescent="0.3">
      <c r="A7" s="156"/>
      <c r="B7" s="58" t="s">
        <v>24</v>
      </c>
      <c r="C7" s="12" t="s">
        <v>53</v>
      </c>
      <c r="D7" s="17"/>
      <c r="E7" s="18"/>
      <c r="F7" s="16"/>
      <c r="G7" s="17" t="s">
        <v>54</v>
      </c>
      <c r="H7" s="18"/>
      <c r="I7" s="19"/>
      <c r="J7" s="17"/>
      <c r="K7" s="18"/>
      <c r="L7" s="1"/>
      <c r="M7" s="1"/>
      <c r="N7" s="1"/>
      <c r="O7" s="1"/>
      <c r="P7" s="1"/>
    </row>
    <row r="8" spans="1:16" s="3" customFormat="1" ht="31.95" customHeight="1" x14ac:dyDescent="0.3">
      <c r="A8" s="156"/>
      <c r="B8" s="58" t="s">
        <v>25</v>
      </c>
      <c r="C8" s="16"/>
      <c r="D8" s="17"/>
      <c r="E8" s="18"/>
      <c r="F8" s="16"/>
      <c r="G8" s="17" t="s">
        <v>47</v>
      </c>
      <c r="H8" s="18"/>
      <c r="I8" s="19"/>
      <c r="J8" s="17"/>
      <c r="K8" s="18"/>
      <c r="L8" s="1"/>
      <c r="M8" s="1"/>
      <c r="N8" s="1"/>
      <c r="O8" s="1"/>
      <c r="P8" s="1"/>
    </row>
    <row r="9" spans="1:16" s="3" customFormat="1" ht="31.95" customHeight="1" thickBot="1" x14ac:dyDescent="0.35">
      <c r="A9" s="156"/>
      <c r="B9" s="59" t="s">
        <v>26</v>
      </c>
      <c r="C9" s="16"/>
      <c r="D9" s="17"/>
      <c r="E9" s="18"/>
      <c r="F9" s="16" t="s">
        <v>48</v>
      </c>
      <c r="G9" s="17"/>
      <c r="H9" s="18" t="s">
        <v>56</v>
      </c>
      <c r="I9" s="19"/>
      <c r="J9" s="17"/>
      <c r="K9" s="18"/>
      <c r="L9" s="1"/>
      <c r="M9" s="1"/>
      <c r="N9" s="1"/>
      <c r="O9" s="1"/>
      <c r="P9" s="1"/>
    </row>
    <row r="10" spans="1:16" s="3" customFormat="1" ht="31.95" customHeight="1" x14ac:dyDescent="0.3">
      <c r="A10" s="131" t="s">
        <v>27</v>
      </c>
      <c r="B10" s="4" t="s">
        <v>33</v>
      </c>
      <c r="C10" s="24"/>
      <c r="D10" s="25" t="s">
        <v>59</v>
      </c>
      <c r="E10" s="26"/>
      <c r="F10" s="24"/>
      <c r="G10" s="25"/>
      <c r="H10" s="26"/>
      <c r="I10" s="27"/>
      <c r="J10" s="25"/>
      <c r="K10" s="26"/>
      <c r="L10" s="1"/>
      <c r="M10" s="1"/>
      <c r="N10" s="1"/>
      <c r="O10" s="1"/>
      <c r="P10" s="1"/>
    </row>
    <row r="11" spans="1:16" s="3" customFormat="1" ht="31.95" customHeight="1" x14ac:dyDescent="0.3">
      <c r="A11" s="132"/>
      <c r="B11" s="5" t="s">
        <v>34</v>
      </c>
      <c r="C11" s="28" t="s">
        <v>19</v>
      </c>
      <c r="D11" s="17"/>
      <c r="E11" s="29"/>
      <c r="F11" s="28"/>
      <c r="G11" s="17" t="s">
        <v>55</v>
      </c>
      <c r="H11" s="29"/>
      <c r="I11" s="28"/>
      <c r="J11" s="17"/>
      <c r="K11" s="29"/>
      <c r="L11" s="1"/>
      <c r="M11" s="1"/>
      <c r="N11" s="1"/>
      <c r="O11" s="1"/>
      <c r="P11" s="1"/>
    </row>
    <row r="12" spans="1:16" s="3" customFormat="1" ht="46.8" x14ac:dyDescent="0.3">
      <c r="A12" s="132"/>
      <c r="B12" s="5" t="s">
        <v>35</v>
      </c>
      <c r="C12" s="28" t="s">
        <v>58</v>
      </c>
      <c r="D12" s="17"/>
      <c r="E12" s="29"/>
      <c r="F12" s="28"/>
      <c r="G12" s="17"/>
      <c r="H12" s="29"/>
      <c r="I12" s="28"/>
      <c r="J12" s="17"/>
      <c r="K12" s="29"/>
      <c r="L12" s="1"/>
      <c r="M12" s="1"/>
      <c r="N12" s="1"/>
      <c r="O12" s="1"/>
      <c r="P12" s="1"/>
    </row>
    <row r="13" spans="1:16" s="3" customFormat="1" ht="31.95" customHeight="1" thickBot="1" x14ac:dyDescent="0.35">
      <c r="A13" s="153"/>
      <c r="B13" s="6" t="s">
        <v>36</v>
      </c>
      <c r="C13" s="20"/>
      <c r="D13" s="21"/>
      <c r="E13" s="22"/>
      <c r="F13" s="20"/>
      <c r="G13" s="21"/>
      <c r="H13" s="22" t="s">
        <v>60</v>
      </c>
      <c r="I13" s="23"/>
      <c r="J13" s="21"/>
      <c r="K13" s="22" t="s">
        <v>20</v>
      </c>
      <c r="L13" s="1"/>
      <c r="M13" s="1"/>
      <c r="N13" s="1"/>
      <c r="O13" s="1"/>
      <c r="P13" s="1"/>
    </row>
    <row r="14" spans="1:16" s="3" customFormat="1" ht="31.95" customHeight="1" x14ac:dyDescent="0.3">
      <c r="A14" s="131" t="s">
        <v>28</v>
      </c>
      <c r="B14" s="4" t="s">
        <v>29</v>
      </c>
      <c r="C14" s="24"/>
      <c r="D14" s="25"/>
      <c r="E14" s="26"/>
      <c r="F14" s="24" t="s">
        <v>49</v>
      </c>
      <c r="G14" s="25"/>
      <c r="H14" s="26"/>
      <c r="I14" s="27"/>
      <c r="J14" s="25"/>
      <c r="K14" s="26"/>
      <c r="L14" s="1"/>
      <c r="M14" s="1"/>
      <c r="N14" s="1"/>
      <c r="O14" s="1"/>
      <c r="P14" s="1"/>
    </row>
    <row r="15" spans="1:16" s="3" customFormat="1" ht="31.95" customHeight="1" x14ac:dyDescent="0.3">
      <c r="A15" s="132"/>
      <c r="B15" s="5" t="s">
        <v>30</v>
      </c>
      <c r="C15" s="12" t="s">
        <v>19</v>
      </c>
      <c r="D15" s="13"/>
      <c r="E15" s="14"/>
      <c r="F15" s="12"/>
      <c r="G15" s="13"/>
      <c r="H15" s="14"/>
      <c r="I15" s="15"/>
      <c r="J15" s="13"/>
      <c r="K15" s="14"/>
      <c r="L15" s="1"/>
      <c r="M15" s="1"/>
      <c r="N15" s="1"/>
      <c r="O15" s="1"/>
      <c r="P15" s="1"/>
    </row>
    <row r="16" spans="1:16" s="3" customFormat="1" ht="31.95" customHeight="1" x14ac:dyDescent="0.3">
      <c r="A16" s="132"/>
      <c r="B16" s="5" t="s">
        <v>31</v>
      </c>
      <c r="C16" s="16"/>
      <c r="D16" s="17"/>
      <c r="E16" s="18"/>
      <c r="F16" s="16"/>
      <c r="G16" s="17" t="s">
        <v>51</v>
      </c>
      <c r="H16" s="18"/>
      <c r="I16" s="19"/>
      <c r="J16" s="17"/>
      <c r="K16" s="18"/>
      <c r="L16" s="1"/>
      <c r="M16" s="1"/>
      <c r="N16" s="1"/>
      <c r="O16" s="1"/>
      <c r="P16" s="1"/>
    </row>
    <row r="17" spans="1:16" s="3" customFormat="1" ht="31.95" customHeight="1" thickBot="1" x14ac:dyDescent="0.35">
      <c r="A17" s="133"/>
      <c r="B17" s="6" t="s">
        <v>32</v>
      </c>
      <c r="C17" s="20"/>
      <c r="D17" s="21"/>
      <c r="E17" s="22"/>
      <c r="F17" s="20"/>
      <c r="G17" s="21"/>
      <c r="H17" s="22" t="s">
        <v>50</v>
      </c>
      <c r="I17" s="23"/>
      <c r="J17" s="21"/>
      <c r="K17" s="22"/>
      <c r="L17" s="1"/>
      <c r="M17" s="1"/>
      <c r="N17" s="1"/>
      <c r="O17" s="1"/>
      <c r="P17" s="1"/>
    </row>
    <row r="18" spans="1:16" s="3" customFormat="1" ht="31.95" customHeight="1" x14ac:dyDescent="0.3">
      <c r="A18" s="131" t="s">
        <v>44</v>
      </c>
      <c r="B18" s="59" t="s">
        <v>43</v>
      </c>
      <c r="C18" s="24" t="s">
        <v>59</v>
      </c>
      <c r="D18" s="25"/>
      <c r="E18" s="26"/>
      <c r="F18" s="24"/>
      <c r="G18" s="25" t="s">
        <v>56</v>
      </c>
      <c r="H18" s="26"/>
      <c r="I18" s="27"/>
      <c r="J18" s="25"/>
      <c r="K18" s="26"/>
      <c r="L18" s="1"/>
      <c r="M18" s="1"/>
      <c r="N18" s="1"/>
      <c r="O18" s="1"/>
      <c r="P18" s="1"/>
    </row>
    <row r="19" spans="1:16" s="3" customFormat="1" ht="31.95" customHeight="1" x14ac:dyDescent="0.3">
      <c r="A19" s="132"/>
      <c r="B19" s="7" t="s">
        <v>41</v>
      </c>
      <c r="C19" s="16" t="s">
        <v>19</v>
      </c>
      <c r="D19" s="17"/>
      <c r="E19" s="18"/>
      <c r="F19" s="16"/>
      <c r="G19" s="17"/>
      <c r="H19" s="116"/>
      <c r="I19" s="19"/>
      <c r="J19" s="17"/>
      <c r="K19" s="18" t="s">
        <v>57</v>
      </c>
      <c r="L19" s="1"/>
      <c r="M19" s="1"/>
      <c r="N19" s="1"/>
      <c r="O19" s="1"/>
      <c r="P19" s="1"/>
    </row>
    <row r="20" spans="1:16" s="3" customFormat="1" ht="31.95" customHeight="1" thickBot="1" x14ac:dyDescent="0.35">
      <c r="A20" s="154"/>
      <c r="B20" s="7" t="s">
        <v>42</v>
      </c>
      <c r="C20" s="20"/>
      <c r="D20" s="21"/>
      <c r="E20" s="22"/>
      <c r="F20" s="20"/>
      <c r="G20" s="115" t="s">
        <v>60</v>
      </c>
      <c r="H20" s="22"/>
      <c r="I20" s="23"/>
      <c r="J20" s="21"/>
      <c r="K20" s="22" t="s">
        <v>20</v>
      </c>
      <c r="L20" s="1"/>
      <c r="M20" s="1"/>
      <c r="N20" s="1"/>
      <c r="O20" s="1"/>
      <c r="P20" s="1"/>
    </row>
    <row r="21" spans="1:16" s="3" customFormat="1" ht="31.95" customHeight="1" x14ac:dyDescent="0.3">
      <c r="A21" s="131" t="s">
        <v>37</v>
      </c>
      <c r="B21" s="60" t="s">
        <v>38</v>
      </c>
      <c r="C21" s="24" t="s">
        <v>19</v>
      </c>
      <c r="D21" s="25"/>
      <c r="E21" s="26"/>
      <c r="F21" s="24"/>
      <c r="G21" s="25" t="s">
        <v>55</v>
      </c>
      <c r="H21" s="26" t="s">
        <v>56</v>
      </c>
      <c r="I21" s="27"/>
      <c r="J21" s="25"/>
      <c r="K21" s="26"/>
      <c r="L21" s="1"/>
      <c r="M21" s="1"/>
      <c r="N21" s="1"/>
      <c r="O21" s="1"/>
      <c r="P21" s="1"/>
    </row>
    <row r="22" spans="1:16" s="3" customFormat="1" ht="31.95" customHeight="1" x14ac:dyDescent="0.3">
      <c r="A22" s="132"/>
      <c r="B22" s="5" t="s">
        <v>39</v>
      </c>
      <c r="C22" s="16" t="s">
        <v>19</v>
      </c>
      <c r="D22" s="17"/>
      <c r="E22" s="18"/>
      <c r="F22" s="16"/>
      <c r="G22" s="17" t="s">
        <v>21</v>
      </c>
      <c r="H22" s="18" t="s">
        <v>52</v>
      </c>
      <c r="I22" s="19"/>
      <c r="J22" s="17"/>
      <c r="K22" s="18"/>
      <c r="L22" s="1"/>
      <c r="M22" s="1"/>
      <c r="N22" s="1"/>
      <c r="O22" s="1"/>
      <c r="P22" s="1"/>
    </row>
    <row r="23" spans="1:16" s="3" customFormat="1" ht="31.95" customHeight="1" thickBot="1" x14ac:dyDescent="0.35">
      <c r="A23" s="135"/>
      <c r="B23" s="6" t="s">
        <v>40</v>
      </c>
      <c r="C23" s="20" t="s">
        <v>59</v>
      </c>
      <c r="D23" s="21"/>
      <c r="E23" s="22"/>
      <c r="F23" s="20"/>
      <c r="G23" s="21" t="s">
        <v>47</v>
      </c>
      <c r="H23" s="22"/>
      <c r="I23" s="23"/>
      <c r="J23" s="21"/>
      <c r="K23" s="22"/>
      <c r="L23" s="1"/>
      <c r="M23" s="1"/>
      <c r="N23" s="1"/>
      <c r="O23" s="1"/>
      <c r="P23" s="1"/>
    </row>
    <row r="24" spans="1:1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</sheetData>
  <mergeCells count="16">
    <mergeCell ref="A14:A17"/>
    <mergeCell ref="A1:K1"/>
    <mergeCell ref="A21:A23"/>
    <mergeCell ref="F3:H3"/>
    <mergeCell ref="I3:K3"/>
    <mergeCell ref="C2:K2"/>
    <mergeCell ref="F4:H4"/>
    <mergeCell ref="I4:K4"/>
    <mergeCell ref="C4:E4"/>
    <mergeCell ref="C3:E3"/>
    <mergeCell ref="A2:B2"/>
    <mergeCell ref="B3:B5"/>
    <mergeCell ref="A3:A5"/>
    <mergeCell ref="A10:A13"/>
    <mergeCell ref="A18:A20"/>
    <mergeCell ref="A6:A9"/>
  </mergeCells>
  <pageMargins left="0.25" right="0.25" top="0.25" bottom="0.2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KHUNG MA TRAN TQ</vt:lpstr>
      <vt:lpstr>BANG MA TRAN DE TN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LCHOAN</dc:creator>
  <cp:lastModifiedBy>LC HOAN</cp:lastModifiedBy>
  <cp:lastPrinted>2024-07-05T09:10:34Z</cp:lastPrinted>
  <dcterms:created xsi:type="dcterms:W3CDTF">2024-03-21T10:59:41Z</dcterms:created>
  <dcterms:modified xsi:type="dcterms:W3CDTF">2024-07-12T08:44:57Z</dcterms:modified>
</cp:coreProperties>
</file>